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95" windowHeight="7935"/>
  </bookViews>
  <sheets>
    <sheet name="1B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1" i="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10"/>
  <c r="G32"/>
  <c r="F11" l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10"/>
  <c r="F32" s="1"/>
  <c r="H32" s="1"/>
</calcChain>
</file>

<file path=xl/sharedStrings.xml><?xml version="1.0" encoding="utf-8"?>
<sst xmlns="http://schemas.openxmlformats.org/spreadsheetml/2006/main" count="8" uniqueCount="8">
  <si>
    <t>CO2 Rate ($/Ton)</t>
  </si>
  <si>
    <t>CO2 Volume (Ton)</t>
  </si>
  <si>
    <t>CO2 Cost ($000)</t>
  </si>
  <si>
    <t>Total Emission Cost ($000)</t>
  </si>
  <si>
    <t>Percent CO2</t>
  </si>
  <si>
    <t>TOTAL</t>
  </si>
  <si>
    <t>EPU Economic Impact</t>
  </si>
  <si>
    <t>Carbon Percent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</si>
</sst>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164" fontId="0" fillId="0" borderId="1" xfId="1" applyNumberFormat="1" applyFont="1" applyBorder="1" applyAlignment="1">
      <alignment horizontal="center"/>
    </xf>
    <xf numFmtId="1" fontId="0" fillId="0" borderId="1" xfId="0" applyNumberFormat="1" applyBorder="1"/>
    <xf numFmtId="9" fontId="0" fillId="0" borderId="1" xfId="2" applyFont="1" applyBorder="1" applyAlignment="1">
      <alignment horizontal="center"/>
    </xf>
    <xf numFmtId="9" fontId="2" fillId="0" borderId="1" xfId="2" applyFont="1" applyBorder="1" applyAlignment="1">
      <alignment horizontal="center"/>
    </xf>
    <xf numFmtId="164" fontId="0" fillId="0" borderId="1" xfId="1" applyNumberFormat="1" applyFont="1" applyBorder="1"/>
    <xf numFmtId="164" fontId="2" fillId="0" borderId="1" xfId="1" applyNumberFormat="1" applyFont="1" applyBorder="1"/>
    <xf numFmtId="0" fontId="3" fillId="0" borderId="0" xfId="0" applyFont="1"/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H32"/>
  <sheetViews>
    <sheetView tabSelected="1" view="pageLayout" topLeftCell="A17" zoomScaleNormal="100" workbookViewId="0">
      <selection activeCell="J8" sqref="J8"/>
    </sheetView>
  </sheetViews>
  <sheetFormatPr defaultRowHeight="15"/>
  <cols>
    <col min="4" max="8" width="17.5703125" customWidth="1"/>
  </cols>
  <sheetData>
    <row r="2" spans="3:8" ht="18">
      <c r="C2" s="7" t="s">
        <v>6</v>
      </c>
    </row>
    <row r="3" spans="3:8">
      <c r="C3" s="8" t="s">
        <v>7</v>
      </c>
    </row>
    <row r="4" spans="3:8">
      <c r="C4" s="8"/>
    </row>
    <row r="5" spans="3:8" ht="30">
      <c r="D5" s="9" t="s">
        <v>1</v>
      </c>
      <c r="E5" s="9" t="s">
        <v>0</v>
      </c>
      <c r="F5" s="9" t="s">
        <v>2</v>
      </c>
      <c r="G5" s="9" t="s">
        <v>3</v>
      </c>
      <c r="H5" s="9" t="s">
        <v>4</v>
      </c>
    </row>
    <row r="6" spans="3:8">
      <c r="C6">
        <v>2011</v>
      </c>
      <c r="D6" s="1">
        <v>25872164.100000001</v>
      </c>
      <c r="E6" s="10"/>
      <c r="F6" s="11"/>
      <c r="G6" s="11"/>
      <c r="H6" s="12"/>
    </row>
    <row r="7" spans="3:8">
      <c r="C7">
        <v>2012</v>
      </c>
      <c r="D7" s="1">
        <v>27035314.5</v>
      </c>
      <c r="E7" s="13"/>
      <c r="F7" s="14"/>
      <c r="G7" s="14"/>
      <c r="H7" s="15"/>
    </row>
    <row r="8" spans="3:8">
      <c r="C8">
        <v>2013</v>
      </c>
      <c r="D8" s="1">
        <v>26732927.699999999</v>
      </c>
      <c r="E8" s="13"/>
      <c r="F8" s="14"/>
      <c r="G8" s="14"/>
      <c r="H8" s="15"/>
    </row>
    <row r="9" spans="3:8">
      <c r="C9">
        <v>2014</v>
      </c>
      <c r="D9" s="1">
        <v>27592224.600000001</v>
      </c>
      <c r="E9" s="16"/>
      <c r="F9" s="17"/>
      <c r="G9" s="17"/>
      <c r="H9" s="18"/>
    </row>
    <row r="10" spans="3:8">
      <c r="C10">
        <v>2015</v>
      </c>
      <c r="D10" s="1">
        <v>25297031.200000003</v>
      </c>
      <c r="E10" s="2">
        <v>24.99999634344444</v>
      </c>
      <c r="F10" s="5">
        <f>+D10*E10/1000</f>
        <v>632425.6875</v>
      </c>
      <c r="G10" s="5">
        <v>660600.0747</v>
      </c>
      <c r="H10" s="3">
        <f>+F10/G10</f>
        <v>0.95735031181642705</v>
      </c>
    </row>
    <row r="11" spans="3:8">
      <c r="C11">
        <v>2016</v>
      </c>
      <c r="D11" s="1">
        <v>25516753.899999999</v>
      </c>
      <c r="E11" s="2">
        <v>26.999995873299543</v>
      </c>
      <c r="F11" s="5">
        <f t="shared" ref="F11:F31" si="0">+D11*E11/1000</f>
        <v>688952.25</v>
      </c>
      <c r="G11" s="5">
        <v>717400.6152</v>
      </c>
      <c r="H11" s="3">
        <f t="shared" ref="H11:H31" si="1">+F11/G11</f>
        <v>0.96034521772459169</v>
      </c>
    </row>
    <row r="12" spans="3:8">
      <c r="C12">
        <v>2017</v>
      </c>
      <c r="D12" s="1">
        <v>25339976.600000001</v>
      </c>
      <c r="E12" s="2">
        <v>29.000002115234786</v>
      </c>
      <c r="F12" s="5">
        <f t="shared" si="0"/>
        <v>734859.375</v>
      </c>
      <c r="G12" s="5">
        <v>764048.56500000006</v>
      </c>
      <c r="H12" s="3">
        <f t="shared" si="1"/>
        <v>0.96179668238759131</v>
      </c>
    </row>
    <row r="13" spans="3:8">
      <c r="C13">
        <v>2018</v>
      </c>
      <c r="D13" s="1">
        <v>26174859.400000002</v>
      </c>
      <c r="E13" s="2">
        <v>30.999996985657159</v>
      </c>
      <c r="F13" s="5">
        <f t="shared" si="0"/>
        <v>811420.5625</v>
      </c>
      <c r="G13" s="5">
        <v>841522.25089999998</v>
      </c>
      <c r="H13" s="3">
        <f t="shared" si="1"/>
        <v>0.9642294801262753</v>
      </c>
    </row>
    <row r="14" spans="3:8">
      <c r="C14">
        <v>2019</v>
      </c>
      <c r="D14" s="1">
        <v>25538302.699999999</v>
      </c>
      <c r="E14" s="2">
        <v>32.999993084896751</v>
      </c>
      <c r="F14" s="5">
        <f t="shared" si="0"/>
        <v>842763.8125</v>
      </c>
      <c r="G14" s="5">
        <v>870646.88379999995</v>
      </c>
      <c r="H14" s="3">
        <f t="shared" si="1"/>
        <v>0.96797430529090933</v>
      </c>
    </row>
    <row r="15" spans="3:8">
      <c r="C15">
        <v>2020</v>
      </c>
      <c r="D15" s="1">
        <v>26154847.699999999</v>
      </c>
      <c r="E15" s="2">
        <v>34.999998298594569</v>
      </c>
      <c r="F15" s="5">
        <f t="shared" si="0"/>
        <v>915419.625</v>
      </c>
      <c r="G15" s="5">
        <v>943690.24950000003</v>
      </c>
      <c r="H15" s="3">
        <f t="shared" si="1"/>
        <v>0.97004247472623695</v>
      </c>
    </row>
    <row r="16" spans="3:8">
      <c r="C16">
        <v>2021</v>
      </c>
      <c r="D16" s="1">
        <v>22778525.399999999</v>
      </c>
      <c r="E16" s="2">
        <v>37.999993296317591</v>
      </c>
      <c r="F16" s="5">
        <f t="shared" si="0"/>
        <v>865583.81249999988</v>
      </c>
      <c r="G16" s="5">
        <v>889996.08550000004</v>
      </c>
      <c r="H16" s="3">
        <f t="shared" si="1"/>
        <v>0.97257035913109058</v>
      </c>
    </row>
    <row r="17" spans="3:8">
      <c r="C17">
        <v>2022</v>
      </c>
      <c r="D17" s="1">
        <v>20936496.100000001</v>
      </c>
      <c r="E17" s="2">
        <v>40.999998681727838</v>
      </c>
      <c r="F17" s="5">
        <f t="shared" si="0"/>
        <v>858396.31250000012</v>
      </c>
      <c r="G17" s="5">
        <v>880383.08539999998</v>
      </c>
      <c r="H17" s="3">
        <f t="shared" si="1"/>
        <v>0.97502590262736566</v>
      </c>
    </row>
    <row r="18" spans="3:8">
      <c r="C18">
        <v>2023</v>
      </c>
      <c r="D18" s="1">
        <v>16447919.9</v>
      </c>
      <c r="E18" s="2">
        <v>43.99999768359767</v>
      </c>
      <c r="F18" s="5">
        <f t="shared" si="0"/>
        <v>723708.4375</v>
      </c>
      <c r="G18" s="5">
        <v>740964.52779999992</v>
      </c>
      <c r="H18" s="3">
        <f t="shared" si="1"/>
        <v>0.97671131389887844</v>
      </c>
    </row>
    <row r="19" spans="3:8">
      <c r="C19">
        <v>2024</v>
      </c>
      <c r="D19" s="1">
        <v>17035769.5</v>
      </c>
      <c r="E19" s="2">
        <v>46.999997563949194</v>
      </c>
      <c r="F19" s="5">
        <f t="shared" si="0"/>
        <v>800681.125</v>
      </c>
      <c r="G19" s="5">
        <v>818757.78489999997</v>
      </c>
      <c r="H19" s="3">
        <f t="shared" si="1"/>
        <v>0.97792184668850779</v>
      </c>
    </row>
    <row r="20" spans="3:8">
      <c r="C20">
        <v>2025</v>
      </c>
      <c r="D20" s="1">
        <v>15967140.600000001</v>
      </c>
      <c r="E20" s="2">
        <v>49.999982463986065</v>
      </c>
      <c r="F20" s="5">
        <f t="shared" si="0"/>
        <v>798356.75</v>
      </c>
      <c r="G20" s="5">
        <v>813844.4952</v>
      </c>
      <c r="H20" s="3">
        <f t="shared" si="1"/>
        <v>0.98096965047826001</v>
      </c>
    </row>
    <row r="21" spans="3:8">
      <c r="C21">
        <v>2026</v>
      </c>
      <c r="D21" s="1">
        <v>16367354.5</v>
      </c>
      <c r="E21" s="2">
        <v>54.999996334166283</v>
      </c>
      <c r="F21" s="5">
        <f t="shared" si="0"/>
        <v>900204.4375</v>
      </c>
      <c r="G21" s="5">
        <v>915536.701</v>
      </c>
      <c r="H21" s="3">
        <f t="shared" si="1"/>
        <v>0.98325325081643011</v>
      </c>
    </row>
    <row r="22" spans="3:8">
      <c r="C22">
        <v>2027</v>
      </c>
      <c r="D22" s="1">
        <v>16249196.299999999</v>
      </c>
      <c r="E22" s="2">
        <v>59.9999905841497</v>
      </c>
      <c r="F22" s="5">
        <f t="shared" si="0"/>
        <v>974951.62500000012</v>
      </c>
      <c r="G22" s="5">
        <v>989397.51850000001</v>
      </c>
      <c r="H22" s="3">
        <f t="shared" si="1"/>
        <v>0.98539930287888644</v>
      </c>
    </row>
    <row r="23" spans="3:8">
      <c r="C23">
        <v>2028</v>
      </c>
      <c r="D23" s="1">
        <v>16745896.499999998</v>
      </c>
      <c r="E23" s="2">
        <v>64.999991191871999</v>
      </c>
      <c r="F23" s="5">
        <f t="shared" si="0"/>
        <v>1088483.125</v>
      </c>
      <c r="G23" s="5">
        <v>1102862.8394000002</v>
      </c>
      <c r="H23" s="3">
        <f t="shared" si="1"/>
        <v>0.98696146620750835</v>
      </c>
    </row>
    <row r="24" spans="3:8">
      <c r="C24">
        <v>2029</v>
      </c>
      <c r="D24" s="1">
        <v>16501470.700000001</v>
      </c>
      <c r="E24" s="2">
        <v>69.999980365386463</v>
      </c>
      <c r="F24" s="5">
        <f t="shared" si="0"/>
        <v>1155102.625</v>
      </c>
      <c r="G24" s="5">
        <v>1168642.4361000003</v>
      </c>
      <c r="H24" s="3">
        <f t="shared" si="1"/>
        <v>0.98841406859639169</v>
      </c>
    </row>
    <row r="25" spans="3:8">
      <c r="C25">
        <v>2030</v>
      </c>
      <c r="D25" s="1">
        <v>17039490.199999999</v>
      </c>
      <c r="E25" s="2">
        <v>74.999977111991299</v>
      </c>
      <c r="F25" s="5">
        <f t="shared" si="0"/>
        <v>1277961.375</v>
      </c>
      <c r="G25" s="5">
        <v>1291708.9346</v>
      </c>
      <c r="H25" s="3">
        <f t="shared" si="1"/>
        <v>0.98935707632597802</v>
      </c>
    </row>
    <row r="26" spans="3:8">
      <c r="C26">
        <v>2031</v>
      </c>
      <c r="D26" s="1">
        <v>17026396.5</v>
      </c>
      <c r="E26" s="2">
        <v>81.99998455339626</v>
      </c>
      <c r="F26" s="5">
        <f t="shared" si="0"/>
        <v>1396164.2500000002</v>
      </c>
      <c r="G26" s="5">
        <v>1409752.6835999999</v>
      </c>
      <c r="H26" s="3">
        <f t="shared" si="1"/>
        <v>0.99036112237410345</v>
      </c>
    </row>
    <row r="27" spans="3:8">
      <c r="C27">
        <v>2032</v>
      </c>
      <c r="D27" s="1">
        <v>17514250</v>
      </c>
      <c r="E27" s="2">
        <v>89</v>
      </c>
      <c r="F27" s="5">
        <f t="shared" si="0"/>
        <v>1558768.25</v>
      </c>
      <c r="G27" s="5">
        <v>1573455.5727000001</v>
      </c>
      <c r="H27" s="3">
        <f t="shared" si="1"/>
        <v>0.99066556250152193</v>
      </c>
    </row>
    <row r="28" spans="3:8">
      <c r="C28">
        <v>2033</v>
      </c>
      <c r="D28" s="1">
        <v>17599798.800000001</v>
      </c>
      <c r="E28" s="2">
        <v>95.999989499879959</v>
      </c>
      <c r="F28" s="5">
        <f t="shared" si="0"/>
        <v>1689580.5</v>
      </c>
      <c r="G28" s="5">
        <v>1703460.6878</v>
      </c>
      <c r="H28" s="3">
        <f t="shared" si="1"/>
        <v>0.99185177098631727</v>
      </c>
    </row>
    <row r="29" spans="3:8">
      <c r="C29">
        <v>2034</v>
      </c>
      <c r="D29" s="1">
        <v>17929668</v>
      </c>
      <c r="E29" s="2">
        <v>102.99999001654687</v>
      </c>
      <c r="F29" s="5">
        <f t="shared" si="0"/>
        <v>1846755.625</v>
      </c>
      <c r="G29" s="5">
        <v>1860341.4370000002</v>
      </c>
      <c r="H29" s="3">
        <f t="shared" si="1"/>
        <v>0.9926971405733408</v>
      </c>
    </row>
    <row r="30" spans="3:8">
      <c r="C30">
        <v>2035</v>
      </c>
      <c r="D30" s="1">
        <v>18274974.600000001</v>
      </c>
      <c r="E30" s="2">
        <v>109.99997504784493</v>
      </c>
      <c r="F30" s="5">
        <f t="shared" si="0"/>
        <v>2010246.75</v>
      </c>
      <c r="G30" s="5">
        <v>2024316.6739999999</v>
      </c>
      <c r="H30" s="3">
        <f t="shared" si="1"/>
        <v>0.99304954398651568</v>
      </c>
    </row>
    <row r="31" spans="3:8">
      <c r="C31">
        <v>2036</v>
      </c>
      <c r="D31" s="1">
        <v>18939769.5</v>
      </c>
      <c r="E31" s="2">
        <v>122.99997895961722</v>
      </c>
      <c r="F31" s="5">
        <f t="shared" si="0"/>
        <v>2329591.25</v>
      </c>
      <c r="G31" s="5">
        <v>2344485.2069999999</v>
      </c>
      <c r="H31" s="3">
        <f t="shared" si="1"/>
        <v>0.99364723780063502</v>
      </c>
    </row>
    <row r="32" spans="3:8" ht="18.75">
      <c r="D32" s="19" t="s">
        <v>5</v>
      </c>
      <c r="E32" s="19"/>
      <c r="F32" s="6">
        <f>SUM(F10:F31)</f>
        <v>24900377.5625</v>
      </c>
      <c r="G32" s="6">
        <f>SUM(G10:G31)</f>
        <v>25325815.309599999</v>
      </c>
      <c r="H32" s="4">
        <f>+F32/G32</f>
        <v>0.98320141950420314</v>
      </c>
    </row>
  </sheetData>
  <mergeCells count="2">
    <mergeCell ref="E6:H9"/>
    <mergeCell ref="D32:E32"/>
  </mergeCells>
  <pageMargins left="0.7" right="0.7" top="0.75" bottom="0.75" header="0.3" footer="0.3"/>
  <pageSetup firstPageNumber="132" orientation="portrait" useFirstPageNumber="1" r:id="rId1"/>
  <headerFooter>
    <oddFooter>&amp;R12NC-FPSCPOD1-3-&amp;P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1B</vt:lpstr>
      <vt:lpstr>Sheet2</vt:lpstr>
      <vt:lpstr>Sheet3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i10663</dc:creator>
  <cp:lastModifiedBy>C07923</cp:lastModifiedBy>
  <dcterms:created xsi:type="dcterms:W3CDTF">2011-01-20T15:32:31Z</dcterms:created>
  <dcterms:modified xsi:type="dcterms:W3CDTF">2012-07-20T12:39:38Z</dcterms:modified>
</cp:coreProperties>
</file>